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081FDAB5-135B-475F-8E0A-514AC2061556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2" l="1"/>
  <c r="C34" i="12"/>
  <c r="C48" i="12" l="1"/>
  <c r="C23" i="12" l="1"/>
  <c r="C25" i="12" s="1"/>
  <c r="A4" i="12"/>
  <c r="A5" i="12" s="1"/>
  <c r="A6" i="12" s="1"/>
  <c r="A7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B3" i="12"/>
  <c r="C17" i="6"/>
  <c r="B3" i="6"/>
  <c r="C20" i="12" l="1"/>
  <c r="A28" i="12"/>
  <c r="A29" i="12" s="1"/>
  <c r="A30" i="12" s="1"/>
  <c r="A31" i="12" s="1"/>
  <c r="A32" i="12" s="1"/>
  <c r="A33" i="12" s="1"/>
  <c r="A34" i="12" s="1"/>
  <c r="A4" i="6"/>
  <c r="A5" i="6" s="1"/>
  <c r="A6" i="6" s="1"/>
  <c r="A7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35" i="12" l="1"/>
  <c r="A36" i="12" s="1"/>
  <c r="A37" i="12" s="1"/>
  <c r="A38" i="12" s="1"/>
  <c r="A39" i="12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40" i="12" l="1"/>
  <c r="C16" i="12"/>
  <c r="A41" i="12" l="1"/>
  <c r="A42" i="12" s="1"/>
  <c r="A43" i="12" s="1"/>
  <c r="A44" i="12" s="1"/>
  <c r="A45" i="12" s="1"/>
  <c r="A46" i="12" s="1"/>
  <c r="C42" i="12" s="1"/>
  <c r="A47" i="12" l="1"/>
  <c r="A48" i="12" s="1"/>
  <c r="A49" i="12" s="1"/>
</calcChain>
</file>

<file path=xl/sharedStrings.xml><?xml version="1.0" encoding="utf-8"?>
<sst xmlns="http://schemas.openxmlformats.org/spreadsheetml/2006/main" count="1009" uniqueCount="971">
  <si>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</si>
  <si>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</si>
  <si>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</si>
  <si>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</si>
  <si>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</si>
  <si>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</si>
  <si>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</si>
  <si>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</si>
  <si>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</si>
  <si>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</si>
  <si>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</si>
  <si>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</si>
  <si>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</si>
  <si>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</si>
  <si>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</si>
  <si>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</si>
  <si>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</si>
  <si>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</si>
  <si>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</si>
  <si>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</si>
  <si>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</si>
  <si>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</si>
  <si>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</si>
  <si>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</si>
  <si>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</si>
  <si>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</si>
  <si>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</si>
  <si>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</si>
  <si>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</si>
  <si>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</si>
  <si>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</si>
  <si>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</si>
  <si>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</si>
  <si>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</si>
  <si>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</si>
  <si>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</si>
  <si>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</si>
  <si>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</si>
  <si>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</si>
  <si>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</si>
  <si>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</si>
  <si>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</si>
  <si>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</si>
  <si>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</si>
  <si>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</si>
  <si>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</si>
  <si>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</si>
  <si>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</si>
  <si>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</si>
  <si>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</si>
  <si>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</si>
  <si>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</si>
  <si>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</si>
  <si>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</si>
  <si>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</si>
  <si>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</si>
  <si>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</si>
  <si>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</si>
  <si>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</si>
  <si>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</si>
  <si>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</si>
  <si>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</si>
  <si>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</si>
  <si>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</si>
  <si>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</si>
  <si>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</si>
  <si>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</si>
  <si>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</si>
  <si>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</si>
  <si>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</si>
  <si>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</si>
  <si>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</si>
  <si>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</si>
  <si>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</si>
  <si>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</si>
  <si>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</si>
  <si>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</si>
  <si>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</si>
  <si>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</si>
  <si>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</si>
  <si>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</si>
  <si>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</si>
  <si>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</si>
  <si>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</si>
  <si>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</si>
  <si>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</si>
  <si>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</si>
  <si>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</si>
  <si>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</si>
  <si>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</si>
  <si>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</si>
  <si>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</si>
  <si>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</si>
  <si>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</si>
  <si>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</si>
  <si>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</si>
  <si>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</si>
  <si>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</si>
  <si>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</si>
  <si>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</si>
  <si>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</si>
  <si>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</si>
  <si>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</si>
  <si>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</si>
  <si>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</si>
  <si>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</si>
  <si>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</si>
  <si>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</si>
  <si>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</si>
  <si>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</si>
  <si>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</si>
  <si>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</si>
  <si>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</si>
  <si>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</si>
  <si>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</si>
  <si>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</si>
  <si>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</si>
  <si>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</si>
  <si>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</si>
  <si>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</si>
  <si>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</si>
  <si>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</si>
  <si>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</si>
  <si>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</si>
  <si>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</si>
  <si>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</si>
  <si>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</si>
  <si>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</si>
  <si>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</si>
  <si>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</si>
  <si>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</si>
  <si>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</si>
  <si>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</si>
  <si>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</si>
  <si>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</si>
  <si>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</si>
  <si>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</si>
  <si>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</si>
  <si>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</si>
  <si>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</si>
  <si>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</si>
  <si>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</si>
  <si>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</si>
  <si>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</si>
  <si>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</si>
  <si>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</si>
  <si>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</si>
  <si>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</si>
  <si>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</si>
  <si>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</si>
  <si>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</si>
  <si>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</si>
  <si>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</si>
  <si>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</si>
  <si>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</si>
  <si>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</si>
  <si>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</si>
  <si>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</si>
  <si>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</si>
  <si>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</si>
  <si>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</si>
  <si>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</si>
  <si>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</si>
  <si>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</si>
  <si>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</si>
  <si>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</si>
  <si>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</si>
  <si>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</si>
  <si>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</si>
  <si>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</si>
  <si>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</si>
  <si>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</si>
  <si>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</si>
  <si>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</si>
  <si>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</si>
  <si>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</si>
  <si>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</si>
  <si>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</si>
  <si>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</si>
  <si>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</si>
  <si>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</si>
  <si>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</si>
  <si>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</si>
  <si>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</si>
  <si>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</si>
  <si>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</si>
  <si>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</si>
  <si>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</si>
  <si>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</si>
  <si>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</si>
  <si>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</si>
  <si>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</si>
  <si>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</si>
  <si>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</si>
  <si>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</si>
  <si>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</si>
  <si>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</si>
  <si>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</si>
  <si>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</si>
  <si>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</si>
  <si>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</si>
  <si>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</si>
  <si>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</si>
  <si>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</si>
  <si>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</si>
  <si>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</si>
  <si>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</si>
  <si>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</si>
  <si>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</si>
  <si>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</si>
  <si>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</si>
  <si>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</si>
  <si>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</si>
  <si>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</si>
  <si>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</si>
  <si>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</si>
  <si>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</si>
  <si>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</si>
  <si>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</si>
  <si>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</si>
  <si>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</si>
  <si>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</si>
  <si>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</si>
  <si>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</si>
  <si>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</si>
  <si>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</si>
  <si>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</si>
  <si>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</si>
  <si>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</si>
  <si>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</si>
  <si>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</si>
  <si>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</si>
  <si>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</si>
  <si>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</si>
  <si>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</si>
  <si>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</si>
  <si>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</si>
  <si>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</si>
  <si>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</si>
  <si>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</si>
  <si>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</si>
  <si>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</si>
  <si>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</si>
  <si>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</si>
  <si>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</si>
  <si>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</si>
  <si>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</si>
  <si>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</si>
  <si>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</si>
  <si>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</si>
  <si>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</si>
  <si>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</si>
  <si>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</si>
  <si>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</si>
  <si>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</si>
  <si>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</si>
  <si>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</si>
  <si>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</si>
  <si>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</si>
  <si>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</si>
  <si>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</si>
  <si>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</si>
  <si>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</si>
  <si>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</si>
  <si>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</si>
  <si>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</si>
  <si>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</si>
  <si>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</si>
  <si>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</si>
  <si>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</si>
  <si>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</si>
  <si>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</si>
  <si>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</si>
  <si>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</si>
  <si>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</si>
  <si>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</si>
  <si>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</si>
  <si>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</si>
  <si>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</si>
  <si>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</si>
  <si>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</si>
  <si>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</si>
  <si>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</si>
  <si>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</si>
  <si>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</si>
  <si>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</si>
  <si>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</si>
  <si>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</si>
  <si>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</si>
  <si>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</si>
  <si>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</si>
  <si>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</si>
  <si>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</si>
  <si>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</si>
  <si>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</si>
  <si>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</si>
  <si>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</si>
  <si>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</si>
  <si>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</si>
  <si>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</si>
  <si>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</si>
  <si>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</si>
  <si>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</si>
  <si>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</si>
  <si>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</si>
  <si>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</si>
  <si>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</si>
  <si>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</si>
  <si>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</si>
  <si>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</si>
  <si>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</si>
  <si>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</si>
  <si>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</si>
  <si>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</si>
  <si>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</si>
  <si>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</si>
  <si>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</si>
  <si>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</si>
  <si>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</si>
  <si>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</si>
  <si>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</si>
  <si>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</si>
  <si>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</si>
  <si>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</si>
  <si>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</si>
  <si>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</si>
  <si>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</si>
  <si>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</si>
  <si>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</si>
  <si>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</si>
  <si>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</si>
  <si>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</si>
  <si>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</si>
  <si>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</si>
  <si>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</si>
  <si>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</si>
  <si>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</si>
  <si>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</si>
  <si>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</si>
  <si>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</si>
  <si>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</si>
  <si>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</si>
  <si>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</si>
  <si>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</si>
  <si>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</si>
  <si>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</si>
  <si>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</si>
  <si>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</si>
  <si>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</si>
  <si>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</si>
  <si>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</si>
  <si>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</si>
  <si>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</si>
  <si>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</si>
  <si>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</si>
  <si>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</si>
  <si>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</si>
  <si>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</si>
  <si>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</si>
  <si>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</si>
  <si>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</si>
  <si>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</si>
  <si>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</si>
  <si>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</si>
  <si>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</si>
  <si>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</si>
  <si>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</si>
  <si>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</si>
  <si>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</si>
  <si>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</si>
  <si>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</si>
  <si>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</si>
  <si>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</si>
  <si>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</si>
  <si>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</si>
  <si>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</si>
  <si>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</si>
  <si>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</si>
  <si>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</si>
  <si>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</si>
  <si>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</si>
  <si>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</si>
  <si>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</si>
  <si>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</si>
  <si>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</si>
  <si>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</si>
  <si>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</si>
  <si>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</si>
  <si>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</si>
  <si>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</si>
  <si>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</si>
  <si>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</si>
  <si>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</si>
  <si>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</si>
  <si>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</si>
  <si>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</si>
  <si>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</si>
  <si>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</si>
  <si>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</si>
  <si>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</si>
  <si>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</si>
  <si>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</si>
  <si>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</si>
  <si>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</si>
  <si>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</si>
  <si>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</si>
  <si>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</si>
  <si>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</si>
  <si>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</si>
  <si>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</si>
  <si>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</si>
  <si>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</si>
  <si>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</si>
  <si>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</si>
  <si>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</si>
  <si>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</si>
  <si>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</si>
  <si>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</si>
  <si>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</si>
  <si>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</si>
  <si>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</si>
  <si>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</si>
  <si>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</si>
  <si>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</si>
  <si>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</si>
  <si>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</si>
  <si>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</si>
  <si>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</si>
  <si>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</si>
  <si>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</si>
  <si>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</si>
  <si>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</si>
  <si>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</si>
  <si>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</si>
  <si>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</si>
  <si>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</si>
  <si>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</si>
  <si>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</si>
  <si>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</si>
  <si>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</si>
  <si>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</si>
  <si>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</si>
  <si>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</si>
  <si>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</si>
  <si>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</si>
  <si>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</si>
  <si>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</si>
  <si>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</si>
  <si>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</si>
  <si>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</si>
  <si>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</si>
  <si>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</si>
  <si>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</si>
  <si>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</si>
  <si>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</si>
  <si>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</si>
  <si>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</si>
  <si>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</si>
  <si>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</si>
  <si>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</si>
  <si>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</si>
  <si>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</si>
  <si>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</si>
  <si>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</si>
  <si>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</si>
  <si>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</si>
  <si>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</si>
  <si>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</si>
  <si>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</si>
  <si>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</si>
  <si>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</si>
  <si>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</si>
  <si>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</si>
  <si>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</si>
  <si>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</si>
  <si>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</si>
  <si>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</si>
  <si>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</si>
  <si>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</si>
  <si>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</si>
  <si>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</si>
  <si>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</si>
  <si>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</si>
  <si>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</si>
  <si>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</si>
  <si>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</si>
  <si>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</si>
  <si>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</si>
  <si>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</si>
  <si>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</si>
  <si>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</si>
  <si>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</si>
  <si>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</si>
  <si>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</si>
  <si>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</si>
  <si>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</si>
  <si>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</si>
  <si>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</si>
  <si>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</si>
  <si>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</si>
  <si>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</si>
  <si>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</si>
  <si>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</si>
  <si>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</si>
  <si>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</si>
  <si>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</si>
  <si>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</si>
  <si>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</si>
  <si>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</si>
  <si>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</si>
  <si>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</si>
  <si>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</si>
  <si>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</si>
  <si>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</si>
  <si>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</si>
  <si>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</si>
  <si>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</si>
  <si>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</si>
  <si>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</si>
  <si>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</si>
  <si>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</si>
  <si>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</si>
  <si>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</si>
  <si>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</si>
  <si>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</si>
  <si>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</si>
  <si>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</si>
  <si>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</si>
  <si>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</si>
  <si>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</si>
  <si>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</si>
  <si>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</si>
  <si>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</si>
  <si>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</si>
  <si>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</si>
  <si>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</si>
  <si>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</si>
  <si>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</si>
  <si>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</si>
  <si>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</si>
  <si>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</si>
  <si>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</si>
  <si>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</si>
  <si>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</si>
  <si>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</si>
  <si>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</si>
  <si>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</si>
  <si>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</si>
  <si>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</si>
  <si>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</si>
  <si>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</si>
  <si>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</si>
  <si>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</si>
  <si>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</si>
  <si>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</si>
  <si>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</si>
  <si>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</si>
  <si>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</si>
  <si>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</si>
  <si>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</si>
  <si>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</si>
  <si>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</si>
  <si>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</si>
  <si>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</si>
  <si>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</si>
  <si>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</si>
  <si>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</si>
  <si>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</si>
  <si>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</si>
  <si>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</si>
  <si>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</si>
  <si>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</si>
  <si>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</si>
  <si>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</si>
  <si>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</si>
  <si>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</si>
  <si>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</si>
  <si>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</si>
  <si>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</si>
  <si>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</si>
  <si>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</si>
  <si>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</si>
  <si>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</si>
  <si>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</si>
  <si>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</si>
  <si>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</si>
  <si>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</si>
  <si>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</si>
  <si>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</si>
  <si>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</si>
  <si>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</si>
  <si>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</si>
  <si>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</si>
  <si>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</si>
  <si>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</si>
  <si>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</si>
  <si>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</si>
  <si>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</si>
  <si>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</si>
  <si>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</si>
  <si>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</si>
  <si>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</si>
  <si>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</si>
  <si>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</si>
  <si>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</si>
  <si>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</si>
  <si>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</si>
  <si>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</si>
  <si>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</si>
  <si>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</si>
  <si>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</si>
  <si>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</si>
  <si>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</si>
  <si>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</si>
  <si>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</si>
  <si>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</si>
  <si>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</si>
  <si>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</si>
  <si>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</si>
  <si>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</si>
  <si>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</si>
  <si>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</si>
  <si>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</si>
  <si>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</si>
  <si>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</si>
  <si>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</si>
  <si>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</si>
  <si>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</si>
  <si>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</si>
  <si>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</si>
  <si>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</si>
  <si>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</si>
  <si>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</si>
  <si>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</si>
  <si>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</si>
  <si>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</si>
  <si>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</si>
  <si>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</si>
  <si>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</si>
  <si>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</si>
  <si>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</si>
  <si>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</si>
  <si>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</si>
  <si>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</si>
  <si>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</si>
  <si>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</si>
  <si>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</si>
  <si>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</si>
  <si>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</si>
  <si>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</si>
  <si>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</si>
  <si>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</si>
  <si>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</si>
  <si>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</si>
  <si>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</si>
  <si>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</si>
  <si>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</si>
  <si>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</si>
  <si>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</si>
  <si>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</si>
  <si>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</si>
  <si>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</si>
  <si>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</si>
  <si>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</si>
  <si>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</si>
  <si>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</si>
  <si>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</si>
  <si>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</si>
  <si>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</si>
  <si>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</si>
  <si>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</si>
  <si>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</si>
  <si>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</si>
  <si>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</si>
  <si>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</si>
  <si>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</si>
  <si>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</si>
  <si>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</si>
  <si>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</si>
  <si>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</si>
  <si>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</si>
  <si>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</si>
  <si>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</si>
  <si>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</si>
  <si>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</si>
  <si>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</si>
  <si>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</si>
  <si>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</si>
  <si>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</si>
  <si>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</si>
  <si>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</si>
  <si>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</si>
  <si>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</si>
  <si>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</si>
  <si>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</si>
  <si>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</si>
  <si>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</si>
  <si>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</si>
  <si>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</si>
  <si>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</si>
  <si>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</si>
  <si>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</si>
  <si>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</si>
  <si>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</si>
  <si>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</si>
  <si>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</si>
  <si>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</si>
  <si>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</si>
  <si>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</si>
  <si>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</si>
  <si>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</si>
  <si>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</si>
  <si>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</si>
  <si>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</si>
  <si>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</si>
  <si>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</si>
  <si>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</si>
  <si>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</si>
  <si>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</si>
  <si>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</si>
  <si>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</si>
  <si>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</si>
  <si>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</si>
  <si>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</si>
  <si>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</si>
  <si>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</si>
  <si>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</si>
  <si>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</si>
  <si>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</si>
  <si>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</si>
  <si>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</si>
  <si>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</si>
  <si>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</si>
  <si>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</si>
  <si>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</si>
  <si>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</si>
  <si>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</si>
  <si>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</si>
  <si>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</si>
  <si>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</si>
  <si>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</si>
  <si>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</si>
  <si>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</si>
  <si>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</si>
  <si>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</si>
  <si>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</si>
  <si>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</si>
  <si>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</si>
  <si>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</si>
  <si>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</si>
  <si>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</si>
  <si>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</si>
  <si>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</si>
  <si>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</si>
  <si>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</si>
  <si>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</si>
  <si>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</si>
  <si>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</si>
  <si>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</si>
  <si>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</si>
  <si>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</si>
  <si>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</si>
  <si>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</si>
  <si>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</si>
  <si>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</si>
  <si>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</si>
  <si>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</si>
  <si>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</si>
  <si>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</si>
  <si>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</si>
  <si>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</si>
  <si>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</si>
  <si>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</si>
  <si>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</si>
  <si>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</si>
  <si>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</si>
  <si>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</si>
  <si>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</si>
  <si>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</si>
  <si>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</si>
  <si>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</si>
  <si>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</si>
  <si>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</si>
  <si>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</si>
  <si>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</si>
  <si>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</si>
  <si>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</si>
  <si>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</si>
  <si>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</si>
  <si>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</si>
  <si>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</si>
  <si>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</si>
  <si>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</si>
  <si>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</si>
  <si>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</si>
  <si>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</si>
  <si>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</si>
  <si>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</si>
  <si>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</si>
  <si>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</si>
  <si>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</si>
  <si>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</si>
  <si>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</si>
  <si>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</si>
  <si>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</si>
  <si>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</si>
  <si>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</si>
  <si>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</si>
  <si>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</si>
  <si>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</si>
  <si>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</si>
  <si>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</si>
  <si>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</si>
  <si>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</si>
  <si>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</si>
  <si>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</si>
  <si>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</si>
  <si>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</si>
  <si>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</si>
  <si>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</si>
  <si>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</si>
  <si>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</si>
  <si>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</si>
  <si>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</si>
  <si>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</si>
  <si>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</si>
  <si>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</si>
  <si>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</si>
  <si>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</si>
  <si>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</si>
  <si>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</si>
  <si>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</si>
  <si>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</si>
  <si>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</si>
  <si>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</si>
  <si>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</si>
  <si>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</si>
  <si>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</si>
  <si>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</si>
  <si>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</si>
  <si>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</si>
  <si>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</si>
  <si>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push {r4, r5, r6, lr}</t>
  </si>
  <si>
    <t>70402DE9</t>
  </si>
  <si>
    <t>7040BDE8</t>
  </si>
  <si>
    <t>mov r5, r2</t>
  </si>
  <si>
    <t>cmp r0, r5</t>
  </si>
  <si>
    <t>mov r1, r5</t>
  </si>
  <si>
    <t>mov r5, r1</t>
  </si>
  <si>
    <t>mov r1, 0x1</t>
  </si>
  <si>
    <t>0310A0E3</t>
  </si>
  <si>
    <t>0250A0E1</t>
  </si>
  <si>
    <t>050050E1</t>
  </si>
  <si>
    <t>0510A0E1</t>
  </si>
  <si>
    <t>7080BDE8</t>
  </si>
  <si>
    <t>0150A0E1</t>
  </si>
  <si>
    <t>cmp r0, r4</t>
  </si>
  <si>
    <t>040050E1</t>
  </si>
  <si>
    <t>mov r0, r7</t>
  </si>
  <si>
    <t>0700A0E1</t>
  </si>
  <si>
    <t>000C2174</t>
  </si>
  <si>
    <t>Call Function</t>
  </si>
  <si>
    <t>Setup 0xB3</t>
  </si>
  <si>
    <t>000D0480</t>
  </si>
  <si>
    <t>push {r4, r5, r6, r7, r8, lr}</t>
  </si>
  <si>
    <t>mov r4, r0</t>
  </si>
  <si>
    <t>mov r7, r1</t>
  </si>
  <si>
    <t>mov r0, #3</t>
  </si>
  <si>
    <t>mov r0, r4</t>
  </si>
  <si>
    <t>mov r2, r5</t>
  </si>
  <si>
    <t>mov r1, #3</t>
  </si>
  <si>
    <t>mov r2, r6</t>
  </si>
  <si>
    <t>mov r1, #2</t>
  </si>
  <si>
    <t>mov r1, r4</t>
  </si>
  <si>
    <t>pop {r4, r5, r6, r7, r8, lr}</t>
  </si>
  <si>
    <t>pop {r4, r5, r6, r7, r8, pc}</t>
  </si>
  <si>
    <t>andeq r0, r0, r8, lsl #9</t>
  </si>
  <si>
    <t>andeq r0, r0, ip, lsl #9</t>
  </si>
  <si>
    <t>F0412DE9</t>
  </si>
  <si>
    <t>0040A0E1</t>
  </si>
  <si>
    <t>0170A0E1</t>
  </si>
  <si>
    <t>AFDDFEEB</t>
  </si>
  <si>
    <t>1500001A</t>
  </si>
  <si>
    <t>0400A0E1</t>
  </si>
  <si>
    <t>B803D0E1</t>
  </si>
  <si>
    <t>021C40E2</t>
  </si>
  <si>
    <t>291051E2</t>
  </si>
  <si>
    <t>44609F05</t>
  </si>
  <si>
    <t>44609F15</t>
  </si>
  <si>
    <t>0520A0E1</t>
  </si>
  <si>
    <t>8BDCFEEB</t>
  </si>
  <si>
    <t>0620A0E1</t>
  </si>
  <si>
    <t>0210A0E3</t>
  </si>
  <si>
    <t>040080E2</t>
  </si>
  <si>
    <t>E3E5FEEB</t>
  </si>
  <si>
    <t>040084E2</t>
  </si>
  <si>
    <t>C6BCFEEB</t>
  </si>
  <si>
    <t>0410A0E1</t>
  </si>
  <si>
    <t>F041BDE8</t>
  </si>
  <si>
    <t>FEB1FEEA</t>
  </si>
  <si>
    <t>F081BDE8</t>
  </si>
  <si>
    <t>8C040000</t>
  </si>
  <si>
    <t>bl 0x00087b58</t>
  </si>
  <si>
    <t>bl 0x000876f8</t>
  </si>
  <si>
    <t>bl 0x00089c6c</t>
  </si>
  <si>
    <t>bl 0x0007f804</t>
  </si>
  <si>
    <t>ldrh r0, [r0, 0x38]</t>
  </si>
  <si>
    <t>sub r1, r0, 0x200</t>
  </si>
  <si>
    <t>subs r1, r1, 0x29</t>
  </si>
  <si>
    <t>ldreq r6, [pc, 0x44]</t>
  </si>
  <si>
    <t>ldrne r6, [pc, 0x44]</t>
  </si>
  <si>
    <t>b 0x7ccf4</t>
  </si>
  <si>
    <t>add r0, r0, 0x4</t>
  </si>
  <si>
    <t>add r0, r4, 0x4</t>
  </si>
  <si>
    <t>Self attacker</t>
  </si>
  <si>
    <t>get move and load correct text to r6</t>
  </si>
  <si>
    <t>Get pointer for text</t>
  </si>
  <si>
    <t>Set Text</t>
  </si>
  <si>
    <t>mov r1, 0x2</t>
  </si>
  <si>
    <t>0500A0E1</t>
  </si>
  <si>
    <t>mov r0, r5</t>
  </si>
  <si>
    <t>bl 0x00082D44</t>
  </si>
  <si>
    <t>Double Power in Terrain 0x46</t>
  </si>
  <si>
    <t>get terrain</t>
  </si>
  <si>
    <t>cmp r0, 0x0</t>
  </si>
  <si>
    <t>nothing if no terrain</t>
  </si>
  <si>
    <t>mov r1, 0x2000</t>
  </si>
  <si>
    <t>mov r0, 0x39</t>
  </si>
  <si>
    <t>b 0x00083108</t>
  </si>
  <si>
    <t>mov r0, 0x19</t>
  </si>
  <si>
    <t>bl 0x000E2274</t>
  </si>
  <si>
    <t>cmp r0, 0x2</t>
  </si>
  <si>
    <t>cmp r0, 0x3</t>
  </si>
  <si>
    <t>movlo r1, 0xB</t>
  </si>
  <si>
    <t>moveq r1, 0x11</t>
  </si>
  <si>
    <t>moveq r1, 0xC</t>
  </si>
  <si>
    <t>movhi r1, 0xD</t>
  </si>
  <si>
    <t>000FF90C</t>
  </si>
  <si>
    <t>000FCF34</t>
  </si>
  <si>
    <t>00144FEC</t>
  </si>
  <si>
    <t>8D20FEEB</t>
  </si>
  <si>
    <t>0700001A</t>
  </si>
  <si>
    <t>508AFFEB</t>
  </si>
  <si>
    <t>000050E3</t>
  </si>
  <si>
    <t>0300000A</t>
  </si>
  <si>
    <t>021AA0E3</t>
  </si>
  <si>
    <t>3900A0E3</t>
  </si>
  <si>
    <t>EF0DFEEA</t>
  </si>
  <si>
    <t>7D20FEEB</t>
  </si>
  <si>
    <t>408AFFEB</t>
  </si>
  <si>
    <t>020050E3</t>
  </si>
  <si>
    <t>0B10A033</t>
  </si>
  <si>
    <t>1110A003</t>
  </si>
  <si>
    <t>0200009A</t>
  </si>
  <si>
    <t>030050E3</t>
  </si>
  <si>
    <t>0C10A003</t>
  </si>
  <si>
    <t>0D10A083</t>
  </si>
  <si>
    <t>1900A0E3</t>
  </si>
  <si>
    <t>mov r0, 0x2</t>
  </si>
  <si>
    <t>Self</t>
  </si>
  <si>
    <t>0200A0E3</t>
  </si>
  <si>
    <t>Change Type in Terrain 0x2D</t>
  </si>
  <si>
    <t>push {r1, r2, r4, r5, lr}</t>
  </si>
  <si>
    <t>b 0x000D0F94</t>
  </si>
  <si>
    <t>branch to use highest attack stat</t>
  </si>
  <si>
    <t>36402DE9</t>
  </si>
  <si>
    <t>0C00001A</t>
  </si>
  <si>
    <t>0800000A</t>
  </si>
  <si>
    <t>E90CFEEB</t>
  </si>
  <si>
    <t>3640BDE8</t>
  </si>
  <si>
    <t>7B45FFEA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</si>
</sst>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1" applyNumberFormat="1" applyFont="1" applyFill="1"/>
    <xf numFmtId="0" fontId="0" fillId="2" borderId="0" xfId="0" applyFill="1"/>
    <xf numFmtId="0" fontId="2" fillId="2" borderId="0" xfId="0" applyFont="1" applyFill="1"/>
    <xf numFmtId="0" fontId="0" fillId="2" borderId="0" xfId="0" quotePrefix="1" applyFill="1"/>
    <xf numFmtId="0" fontId="2" fillId="2" borderId="0" xfId="0" quotePrefix="1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G49"/>
  <sheetViews>
    <sheetView tabSelected="1" zoomScale="85" zoomScaleNormal="85" workbookViewId="0">
      <pane ySplit="1" topLeftCell="A11" activePane="bottomLeft" state="frozen"/>
      <selection pane="bottomLeft" activeCell="B28" sqref="B28:B49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45">
      <c r="A2" s="1" t="s">
        <v>861</v>
      </c>
      <c r="B2" s="1"/>
      <c r="C2" s="1"/>
      <c r="D2" s="1"/>
    </row>
    <row r="3" spans="1:7" x14ac:dyDescent="0.45">
      <c r="A3" s="2" t="s">
        <v>938</v>
      </c>
      <c r="B3" t="str">
        <f>_xlfn.CONCAT("0",RIGHT(C3,1),"10A0E3")</f>
        <v>0210A0E3</v>
      </c>
      <c r="C3" t="s">
        <v>918</v>
      </c>
      <c r="D3" s="1"/>
    </row>
    <row r="4" spans="1:7" x14ac:dyDescent="0.45">
      <c r="A4" t="str">
        <f t="shared" ref="A4:A7" si="0">DEC2HEX(HEX2DEC(A3)+4,8)</f>
        <v>000FCF38</v>
      </c>
      <c r="B4" s="2" t="s">
        <v>831</v>
      </c>
      <c r="C4" t="s">
        <v>832</v>
      </c>
      <c r="D4" s="1"/>
    </row>
    <row r="5" spans="1:7" x14ac:dyDescent="0.45">
      <c r="A5" t="str">
        <f t="shared" si="0"/>
        <v>000FCF3C</v>
      </c>
      <c r="B5" t="s">
        <v>833</v>
      </c>
      <c r="C5" t="s">
        <v>834</v>
      </c>
      <c r="D5" s="1"/>
    </row>
    <row r="6" spans="1:7" x14ac:dyDescent="0.45">
      <c r="A6" t="str">
        <f t="shared" si="0"/>
        <v>000FCF40</v>
      </c>
      <c r="B6" t="s">
        <v>835</v>
      </c>
      <c r="C6" t="s">
        <v>836</v>
      </c>
    </row>
    <row r="7" spans="1:7" x14ac:dyDescent="0.45">
      <c r="A7" t="str">
        <f t="shared" si="0"/>
        <v>000FCF44</v>
      </c>
      <c r="B7" s="2" t="s">
        <v>830</v>
      </c>
      <c r="C7" t="s">
        <v>837</v>
      </c>
    </row>
    <row r="8" spans="1:7" x14ac:dyDescent="0.45">
      <c r="B8" s="1"/>
      <c r="C8" s="1"/>
      <c r="D8" s="1"/>
    </row>
    <row r="9" spans="1:7" x14ac:dyDescent="0.45">
      <c r="A9" s="1" t="s">
        <v>922</v>
      </c>
    </row>
    <row r="10" spans="1:7" x14ac:dyDescent="0.45">
      <c r="A10" t="s">
        <v>937</v>
      </c>
      <c r="B10" t="s">
        <v>843</v>
      </c>
      <c r="C10" t="s">
        <v>842</v>
      </c>
    </row>
    <row r="11" spans="1:7" x14ac:dyDescent="0.45">
      <c r="A11" t="str">
        <f t="shared" ref="A11:A25" si="1">DEC2HEX(HEX2DEC(A10)+4,8)</f>
        <v>000FF910</v>
      </c>
      <c r="B11" s="2" t="s">
        <v>855</v>
      </c>
      <c r="C11" t="s">
        <v>848</v>
      </c>
    </row>
    <row r="12" spans="1:7" x14ac:dyDescent="0.45">
      <c r="A12" t="str">
        <f t="shared" si="1"/>
        <v>000FF914</v>
      </c>
      <c r="B12" s="3" t="s">
        <v>840</v>
      </c>
      <c r="C12" t="s">
        <v>838</v>
      </c>
    </row>
    <row r="13" spans="1:7" x14ac:dyDescent="0.45">
      <c r="A13" s="6" t="str">
        <f t="shared" si="1"/>
        <v>000FF918</v>
      </c>
      <c r="B13" s="6" t="s">
        <v>841</v>
      </c>
      <c r="C13" s="6" t="s">
        <v>839</v>
      </c>
      <c r="D13" s="6" t="s">
        <v>914</v>
      </c>
    </row>
    <row r="14" spans="1:7" x14ac:dyDescent="0.45">
      <c r="A14" s="6" t="str">
        <f t="shared" si="1"/>
        <v>000FF91C</v>
      </c>
      <c r="B14" s="6" t="s">
        <v>940</v>
      </c>
      <c r="C14" s="7" t="s">
        <v>902</v>
      </c>
      <c r="D14" s="6"/>
    </row>
    <row r="15" spans="1:7" x14ac:dyDescent="0.45">
      <c r="A15" s="6" t="str">
        <f t="shared" si="1"/>
        <v>000FF920</v>
      </c>
      <c r="B15" s="8" t="s">
        <v>857</v>
      </c>
      <c r="C15" s="6" t="s">
        <v>856</v>
      </c>
      <c r="D15" s="6"/>
      <c r="G15" s="19" t="s">
        <v>939</v>
      </c>
    </row>
    <row r="16" spans="1:7" x14ac:dyDescent="0.45">
      <c r="A16" s="6" t="str">
        <f t="shared" si="1"/>
        <v>000FF924</v>
      </c>
      <c r="B16" s="9" t="s">
        <v>941</v>
      </c>
      <c r="C16" s="7" t="str">
        <f>_xlfn.CONCAT("bne 0x",A25)</f>
        <v>bne 0x000FF948</v>
      </c>
      <c r="D16" s="6"/>
    </row>
    <row r="17" spans="1:4" x14ac:dyDescent="0.45">
      <c r="A17" s="13" t="str">
        <f t="shared" si="1"/>
        <v>000FF928</v>
      </c>
      <c r="B17" s="14" t="s">
        <v>919</v>
      </c>
      <c r="C17" s="15" t="s">
        <v>920</v>
      </c>
      <c r="D17" s="13"/>
    </row>
    <row r="18" spans="1:4" x14ac:dyDescent="0.45">
      <c r="A18" s="13" t="str">
        <f t="shared" si="1"/>
        <v>000FF92C</v>
      </c>
      <c r="B18" s="14" t="s">
        <v>942</v>
      </c>
      <c r="C18" s="15" t="s">
        <v>930</v>
      </c>
      <c r="D18" s="13" t="s">
        <v>923</v>
      </c>
    </row>
    <row r="19" spans="1:4" x14ac:dyDescent="0.45">
      <c r="A19" s="13" t="str">
        <f t="shared" si="1"/>
        <v>000FF930</v>
      </c>
      <c r="B19" s="14" t="s">
        <v>943</v>
      </c>
      <c r="C19" s="15" t="s">
        <v>924</v>
      </c>
      <c r="D19" s="13"/>
    </row>
    <row r="20" spans="1:4" x14ac:dyDescent="0.45">
      <c r="A20" s="13" t="str">
        <f t="shared" si="1"/>
        <v>000FF934</v>
      </c>
      <c r="B20" s="14" t="s">
        <v>944</v>
      </c>
      <c r="C20" s="15" t="str">
        <f>_xlfn.CONCAT("beq 0x",A25)</f>
        <v>beq 0x000FF948</v>
      </c>
      <c r="D20" s="13" t="s">
        <v>925</v>
      </c>
    </row>
    <row r="21" spans="1:4" x14ac:dyDescent="0.45">
      <c r="A21" t="str">
        <f t="shared" si="1"/>
        <v>000FF938</v>
      </c>
      <c r="B21" s="3" t="s">
        <v>945</v>
      </c>
      <c r="C21" s="4" t="s">
        <v>926</v>
      </c>
    </row>
    <row r="22" spans="1:4" x14ac:dyDescent="0.45">
      <c r="A22" t="str">
        <f t="shared" si="1"/>
        <v>000FF93C</v>
      </c>
      <c r="B22" s="3" t="s">
        <v>946</v>
      </c>
      <c r="C22" s="4" t="s">
        <v>927</v>
      </c>
    </row>
    <row r="23" spans="1:4" x14ac:dyDescent="0.45">
      <c r="A23" t="str">
        <f t="shared" si="1"/>
        <v>000FF940</v>
      </c>
      <c r="B23" s="3" t="s">
        <v>844</v>
      </c>
      <c r="C23" s="4" t="str">
        <f>SUBSTITUTE(C10,"push","pop")</f>
        <v>pop {r4, r5, r6, lr}</v>
      </c>
    </row>
    <row r="24" spans="1:4" x14ac:dyDescent="0.45">
      <c r="A24" t="str">
        <f t="shared" si="1"/>
        <v>000FF944</v>
      </c>
      <c r="B24" s="3" t="s">
        <v>947</v>
      </c>
      <c r="C24" t="s">
        <v>928</v>
      </c>
    </row>
    <row r="25" spans="1:4" x14ac:dyDescent="0.45">
      <c r="A25" t="str">
        <f t="shared" si="1"/>
        <v>000FF948</v>
      </c>
      <c r="B25" s="3" t="s">
        <v>854</v>
      </c>
      <c r="C25" t="str">
        <f>SUBSTITUTE(C23,"lr","pc")</f>
        <v>pop {r4, r5, r6, pc}</v>
      </c>
    </row>
    <row r="27" spans="1:4" x14ac:dyDescent="0.45">
      <c r="A27" s="1" t="s">
        <v>961</v>
      </c>
    </row>
    <row r="28" spans="1:4" x14ac:dyDescent="0.45">
      <c r="A28" t="str">
        <f>DEC2HEX(HEX2DEC(A25)+4,8)</f>
        <v>000FF94C</v>
      </c>
      <c r="B28" t="s">
        <v>965</v>
      </c>
      <c r="C28" t="s">
        <v>962</v>
      </c>
    </row>
    <row r="29" spans="1:4" x14ac:dyDescent="0.45">
      <c r="A29" t="str">
        <f t="shared" ref="A29:A49" si="2">DEC2HEX(HEX2DEC(A28)+4,8)</f>
        <v>000FF950</v>
      </c>
      <c r="B29" t="s">
        <v>840</v>
      </c>
      <c r="C29" t="s">
        <v>838</v>
      </c>
    </row>
    <row r="30" spans="1:4" x14ac:dyDescent="0.45">
      <c r="A30" t="str">
        <f t="shared" si="2"/>
        <v>000FF954</v>
      </c>
      <c r="B30" t="s">
        <v>855</v>
      </c>
      <c r="C30" t="s">
        <v>848</v>
      </c>
    </row>
    <row r="31" spans="1:4" x14ac:dyDescent="0.45">
      <c r="A31" s="6" t="str">
        <f t="shared" si="2"/>
        <v>000FF958</v>
      </c>
      <c r="B31" s="6" t="s">
        <v>960</v>
      </c>
      <c r="C31" s="6" t="s">
        <v>958</v>
      </c>
      <c r="D31" s="6" t="s">
        <v>959</v>
      </c>
    </row>
    <row r="32" spans="1:4" x14ac:dyDescent="0.45">
      <c r="A32" s="6" t="str">
        <f t="shared" si="2"/>
        <v>000FF95C</v>
      </c>
      <c r="B32" s="6" t="s">
        <v>948</v>
      </c>
      <c r="C32" s="7" t="s">
        <v>902</v>
      </c>
      <c r="D32" s="6"/>
    </row>
    <row r="33" spans="1:4" x14ac:dyDescent="0.45">
      <c r="A33" s="6" t="str">
        <f t="shared" si="2"/>
        <v>000FF960</v>
      </c>
      <c r="B33" s="8" t="s">
        <v>857</v>
      </c>
      <c r="C33" s="6" t="s">
        <v>856</v>
      </c>
      <c r="D33" s="6"/>
    </row>
    <row r="34" spans="1:4" x14ac:dyDescent="0.45">
      <c r="A34" s="6" t="str">
        <f t="shared" si="2"/>
        <v>000FF964</v>
      </c>
      <c r="B34" s="9" t="s">
        <v>966</v>
      </c>
      <c r="C34" s="7" t="str">
        <f>_xlfn.CONCAT("bne 0x",A$48)</f>
        <v>bne 0x000FF99C</v>
      </c>
      <c r="D34" s="6"/>
    </row>
    <row r="35" spans="1:4" x14ac:dyDescent="0.45">
      <c r="A35" s="13" t="str">
        <f t="shared" si="2"/>
        <v>000FF968</v>
      </c>
      <c r="B35" s="14" t="s">
        <v>919</v>
      </c>
      <c r="C35" s="15" t="s">
        <v>920</v>
      </c>
      <c r="D35" s="13"/>
    </row>
    <row r="36" spans="1:4" x14ac:dyDescent="0.45">
      <c r="A36" s="13" t="str">
        <f t="shared" si="2"/>
        <v>000FF96C</v>
      </c>
      <c r="B36" s="14" t="s">
        <v>949</v>
      </c>
      <c r="C36" s="15" t="s">
        <v>930</v>
      </c>
      <c r="D36" s="13" t="s">
        <v>923</v>
      </c>
    </row>
    <row r="37" spans="1:4" x14ac:dyDescent="0.45">
      <c r="A37" s="13" t="str">
        <f t="shared" si="2"/>
        <v>000FF970</v>
      </c>
      <c r="B37" s="14" t="s">
        <v>943</v>
      </c>
      <c r="C37" s="15" t="s">
        <v>924</v>
      </c>
      <c r="D37" s="13"/>
    </row>
    <row r="38" spans="1:4" x14ac:dyDescent="0.45">
      <c r="A38" s="13" t="str">
        <f t="shared" si="2"/>
        <v>000FF974</v>
      </c>
      <c r="B38" s="14" t="s">
        <v>967</v>
      </c>
      <c r="C38" s="15" t="str">
        <f>_xlfn.CONCAT("beq 0x",A48)</f>
        <v>beq 0x000FF99C</v>
      </c>
      <c r="D38" s="13" t="s">
        <v>925</v>
      </c>
    </row>
    <row r="39" spans="1:4" x14ac:dyDescent="0.45">
      <c r="A39" t="str">
        <f t="shared" si="2"/>
        <v>000FF978</v>
      </c>
      <c r="B39" s="2" t="s">
        <v>950</v>
      </c>
      <c r="C39" t="s">
        <v>931</v>
      </c>
    </row>
    <row r="40" spans="1:4" x14ac:dyDescent="0.45">
      <c r="A40" t="str">
        <f t="shared" si="2"/>
        <v>000FF97C</v>
      </c>
      <c r="B40" s="2" t="s">
        <v>951</v>
      </c>
      <c r="C40" t="s">
        <v>933</v>
      </c>
      <c r="D40" t="s">
        <v>15</v>
      </c>
    </row>
    <row r="41" spans="1:4" x14ac:dyDescent="0.45">
      <c r="A41" t="str">
        <f t="shared" si="2"/>
        <v>000FF980</v>
      </c>
      <c r="B41" t="s">
        <v>952</v>
      </c>
      <c r="C41" t="s">
        <v>934</v>
      </c>
      <c r="D41" t="s">
        <v>21</v>
      </c>
    </row>
    <row r="42" spans="1:4" x14ac:dyDescent="0.45">
      <c r="A42" t="str">
        <f t="shared" si="2"/>
        <v>000FF984</v>
      </c>
      <c r="B42" t="s">
        <v>953</v>
      </c>
      <c r="C42" t="str">
        <f>_xlfn.CONCAT("bls 0x",A46)</f>
        <v>bls 0x000FF994</v>
      </c>
    </row>
    <row r="43" spans="1:4" x14ac:dyDescent="0.45">
      <c r="A43" t="str">
        <f t="shared" si="2"/>
        <v>000FF988</v>
      </c>
      <c r="B43" s="2" t="s">
        <v>954</v>
      </c>
      <c r="C43" t="s">
        <v>932</v>
      </c>
    </row>
    <row r="44" spans="1:4" x14ac:dyDescent="0.45">
      <c r="A44" t="str">
        <f t="shared" si="2"/>
        <v>000FF98C</v>
      </c>
      <c r="B44" t="s">
        <v>955</v>
      </c>
      <c r="C44" t="s">
        <v>935</v>
      </c>
      <c r="D44" t="s">
        <v>16</v>
      </c>
    </row>
    <row r="45" spans="1:4" x14ac:dyDescent="0.45">
      <c r="A45" t="str">
        <f t="shared" si="2"/>
        <v>000FF990</v>
      </c>
      <c r="B45" t="s">
        <v>956</v>
      </c>
      <c r="C45" t="s">
        <v>936</v>
      </c>
      <c r="D45" t="s">
        <v>17</v>
      </c>
    </row>
    <row r="46" spans="1:4" x14ac:dyDescent="0.45">
      <c r="A46" t="str">
        <f t="shared" si="2"/>
        <v>000FF994</v>
      </c>
      <c r="B46" t="s">
        <v>957</v>
      </c>
      <c r="C46" t="s">
        <v>929</v>
      </c>
    </row>
    <row r="47" spans="1:4" x14ac:dyDescent="0.45">
      <c r="A47" t="str">
        <f t="shared" si="2"/>
        <v>000FF998</v>
      </c>
      <c r="B47" t="s">
        <v>968</v>
      </c>
      <c r="C47" s="4" t="s">
        <v>921</v>
      </c>
    </row>
    <row r="48" spans="1:4" x14ac:dyDescent="0.45">
      <c r="A48" t="str">
        <f t="shared" si="2"/>
        <v>000FF99C</v>
      </c>
      <c r="B48" t="s">
        <v>969</v>
      </c>
      <c r="C48" s="4" t="str">
        <f>SUBSTITUTE(C28,"push","pop")</f>
        <v>pop {r1, r2, r4, r5, lr}</v>
      </c>
    </row>
    <row r="49" spans="1:4" x14ac:dyDescent="0.45">
      <c r="A49" t="str">
        <f t="shared" si="2"/>
        <v>000FF9A0</v>
      </c>
      <c r="B49" t="s">
        <v>970</v>
      </c>
      <c r="C49" t="s">
        <v>963</v>
      </c>
      <c r="D49" t="s">
        <v>964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42"/>
  <sheetViews>
    <sheetView zoomScaleNormal="100" workbookViewId="0">
      <pane ySplit="1" topLeftCell="A2" activePane="bottomLeft" state="frozen"/>
      <selection pane="bottomLeft" activeCell="D9" sqref="D9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861</v>
      </c>
      <c r="B2" s="1"/>
      <c r="C2" s="1"/>
      <c r="D2" s="1"/>
    </row>
    <row r="3" spans="1:4" x14ac:dyDescent="0.45">
      <c r="A3" s="2" t="s">
        <v>860</v>
      </c>
      <c r="B3" t="str">
        <f>_xlfn.CONCAT("0",RIGHT(C3,1),"10A0E3")</f>
        <v>0110A0E3</v>
      </c>
      <c r="C3" t="s">
        <v>849</v>
      </c>
      <c r="D3" s="1"/>
    </row>
    <row r="4" spans="1:4" x14ac:dyDescent="0.45">
      <c r="A4" t="str">
        <f t="shared" ref="A4:A7" si="0">DEC2HEX(HEX2DEC(A3)+4,8)</f>
        <v>000C2178</v>
      </c>
      <c r="B4" s="2" t="s">
        <v>831</v>
      </c>
      <c r="C4" t="s">
        <v>832</v>
      </c>
      <c r="D4" s="1"/>
    </row>
    <row r="5" spans="1:4" x14ac:dyDescent="0.45">
      <c r="A5" t="str">
        <f t="shared" si="0"/>
        <v>000C217C</v>
      </c>
      <c r="B5" t="s">
        <v>833</v>
      </c>
      <c r="C5" t="s">
        <v>834</v>
      </c>
      <c r="D5" s="1"/>
    </row>
    <row r="6" spans="1:4" x14ac:dyDescent="0.45">
      <c r="A6" t="str">
        <f t="shared" si="0"/>
        <v>000C2180</v>
      </c>
      <c r="B6" t="s">
        <v>835</v>
      </c>
      <c r="C6" t="s">
        <v>836</v>
      </c>
    </row>
    <row r="7" spans="1:4" x14ac:dyDescent="0.45">
      <c r="A7" t="str">
        <f t="shared" si="0"/>
        <v>000C2184</v>
      </c>
      <c r="B7" s="2" t="s">
        <v>830</v>
      </c>
      <c r="C7" t="s">
        <v>837</v>
      </c>
    </row>
    <row r="8" spans="1:4" x14ac:dyDescent="0.45">
      <c r="B8" s="1"/>
      <c r="C8" s="1"/>
      <c r="D8" s="1"/>
    </row>
    <row r="9" spans="1:4" x14ac:dyDescent="0.45">
      <c r="A9" s="1" t="s">
        <v>862</v>
      </c>
    </row>
    <row r="10" spans="1:4" x14ac:dyDescent="0.45">
      <c r="A10" t="s">
        <v>863</v>
      </c>
      <c r="B10" t="s">
        <v>878</v>
      </c>
      <c r="C10" t="s">
        <v>864</v>
      </c>
    </row>
    <row r="11" spans="1:4" x14ac:dyDescent="0.45">
      <c r="A11" t="str">
        <f t="shared" ref="A11:A42" si="1">DEC2HEX(HEX2DEC(A10)+4,8)</f>
        <v>000D0484</v>
      </c>
      <c r="B11" t="s">
        <v>879</v>
      </c>
      <c r="C11" t="s">
        <v>865</v>
      </c>
    </row>
    <row r="12" spans="1:4" x14ac:dyDescent="0.45">
      <c r="A12" t="str">
        <f t="shared" si="1"/>
        <v>000D0488</v>
      </c>
      <c r="B12" s="2" t="s">
        <v>880</v>
      </c>
      <c r="C12" t="s">
        <v>866</v>
      </c>
    </row>
    <row r="13" spans="1:4" x14ac:dyDescent="0.45">
      <c r="A13" t="str">
        <f t="shared" si="1"/>
        <v>000D048C</v>
      </c>
      <c r="B13" s="3" t="s">
        <v>851</v>
      </c>
      <c r="C13" t="s">
        <v>845</v>
      </c>
    </row>
    <row r="14" spans="1:4" x14ac:dyDescent="0.45">
      <c r="A14" s="6" t="str">
        <f t="shared" si="1"/>
        <v>000D0490</v>
      </c>
      <c r="B14" s="6" t="s">
        <v>841</v>
      </c>
      <c r="C14" s="6" t="s">
        <v>867</v>
      </c>
      <c r="D14" s="6" t="s">
        <v>914</v>
      </c>
    </row>
    <row r="15" spans="1:4" x14ac:dyDescent="0.45">
      <c r="A15" s="6" t="str">
        <f t="shared" si="1"/>
        <v>000D0494</v>
      </c>
      <c r="B15" s="6" t="s">
        <v>881</v>
      </c>
      <c r="C15" s="7" t="s">
        <v>902</v>
      </c>
      <c r="D15" s="6"/>
    </row>
    <row r="16" spans="1:4" x14ac:dyDescent="0.45">
      <c r="A16" s="6" t="str">
        <f t="shared" si="1"/>
        <v>000D0498</v>
      </c>
      <c r="B16" s="8" t="s">
        <v>852</v>
      </c>
      <c r="C16" s="6" t="s">
        <v>846</v>
      </c>
      <c r="D16" s="6"/>
    </row>
    <row r="17" spans="1:4" x14ac:dyDescent="0.45">
      <c r="A17" s="6" t="str">
        <f t="shared" si="1"/>
        <v>000D049C</v>
      </c>
      <c r="B17" s="9" t="s">
        <v>882</v>
      </c>
      <c r="C17" s="7" t="str">
        <f>_xlfn.CONCAT("bne 0x",A40)</f>
        <v>bne 0x000D04F8</v>
      </c>
      <c r="D17" s="6"/>
    </row>
    <row r="18" spans="1:4" x14ac:dyDescent="0.45">
      <c r="A18" s="10" t="str">
        <f t="shared" si="1"/>
        <v>000D04A0</v>
      </c>
      <c r="B18" s="11" t="s">
        <v>883</v>
      </c>
      <c r="C18" s="12" t="s">
        <v>868</v>
      </c>
      <c r="D18" s="10" t="s">
        <v>915</v>
      </c>
    </row>
    <row r="19" spans="1:4" x14ac:dyDescent="0.45">
      <c r="A19" s="10" t="str">
        <f t="shared" si="1"/>
        <v>000D04A4</v>
      </c>
      <c r="B19" s="11" t="s">
        <v>884</v>
      </c>
      <c r="C19" s="12" t="s">
        <v>906</v>
      </c>
      <c r="D19" s="10"/>
    </row>
    <row r="20" spans="1:4" x14ac:dyDescent="0.45">
      <c r="A20" s="10" t="str">
        <f t="shared" si="1"/>
        <v>000D04A8</v>
      </c>
      <c r="B20" s="11" t="s">
        <v>885</v>
      </c>
      <c r="C20" s="12" t="s">
        <v>907</v>
      </c>
      <c r="D20" s="10"/>
    </row>
    <row r="21" spans="1:4" x14ac:dyDescent="0.45">
      <c r="A21" s="10" t="str">
        <f t="shared" si="1"/>
        <v>000D04AC</v>
      </c>
      <c r="B21" s="11" t="s">
        <v>886</v>
      </c>
      <c r="C21" s="12" t="s">
        <v>908</v>
      </c>
      <c r="D21" s="10"/>
    </row>
    <row r="22" spans="1:4" x14ac:dyDescent="0.45">
      <c r="A22" s="10" t="str">
        <f t="shared" si="1"/>
        <v>000D04B0</v>
      </c>
      <c r="B22" s="11" t="s">
        <v>887</v>
      </c>
      <c r="C22" s="12" t="s">
        <v>909</v>
      </c>
      <c r="D22" s="10"/>
    </row>
    <row r="23" spans="1:4" x14ac:dyDescent="0.45">
      <c r="A23" s="10" t="str">
        <f t="shared" si="1"/>
        <v>000D04B4</v>
      </c>
      <c r="B23" s="11" t="s">
        <v>888</v>
      </c>
      <c r="C23" s="12" t="s">
        <v>910</v>
      </c>
      <c r="D23" s="10"/>
    </row>
    <row r="24" spans="1:4" x14ac:dyDescent="0.45">
      <c r="A24" s="13" t="str">
        <f t="shared" si="1"/>
        <v>000D04B8</v>
      </c>
      <c r="B24" s="14" t="s">
        <v>889</v>
      </c>
      <c r="C24" s="15" t="s">
        <v>869</v>
      </c>
      <c r="D24" s="13" t="s">
        <v>916</v>
      </c>
    </row>
    <row r="25" spans="1:4" x14ac:dyDescent="0.45">
      <c r="A25" s="13" t="str">
        <f t="shared" si="1"/>
        <v>000D04BC</v>
      </c>
      <c r="B25" s="14" t="s">
        <v>850</v>
      </c>
      <c r="C25" s="15" t="s">
        <v>870</v>
      </c>
      <c r="D25" s="13"/>
    </row>
    <row r="26" spans="1:4" x14ac:dyDescent="0.45">
      <c r="A26" s="13" t="str">
        <f t="shared" si="1"/>
        <v>000D04C0</v>
      </c>
      <c r="B26" s="14" t="s">
        <v>859</v>
      </c>
      <c r="C26" s="15" t="s">
        <v>858</v>
      </c>
      <c r="D26" s="13"/>
    </row>
    <row r="27" spans="1:4" x14ac:dyDescent="0.45">
      <c r="A27" s="13" t="str">
        <f t="shared" si="1"/>
        <v>000D04C4</v>
      </c>
      <c r="B27" s="14" t="s">
        <v>890</v>
      </c>
      <c r="C27" s="15" t="s">
        <v>903</v>
      </c>
      <c r="D27" s="13"/>
    </row>
    <row r="28" spans="1:4" x14ac:dyDescent="0.45">
      <c r="A28" s="16" t="str">
        <f t="shared" si="1"/>
        <v>000D04C8</v>
      </c>
      <c r="B28" s="17" t="s">
        <v>879</v>
      </c>
      <c r="C28" s="18" t="s">
        <v>865</v>
      </c>
      <c r="D28" s="16" t="s">
        <v>917</v>
      </c>
    </row>
    <row r="29" spans="1:4" x14ac:dyDescent="0.45">
      <c r="A29" s="16" t="str">
        <f t="shared" si="1"/>
        <v>000D04CC</v>
      </c>
      <c r="B29" s="17" t="s">
        <v>891</v>
      </c>
      <c r="C29" s="16" t="s">
        <v>871</v>
      </c>
      <c r="D29" s="16"/>
    </row>
    <row r="30" spans="1:4" x14ac:dyDescent="0.45">
      <c r="A30" s="16" t="str">
        <f t="shared" si="1"/>
        <v>000D04D0</v>
      </c>
      <c r="B30" s="17" t="s">
        <v>892</v>
      </c>
      <c r="C30" s="18" t="s">
        <v>872</v>
      </c>
      <c r="D30" s="16"/>
    </row>
    <row r="31" spans="1:4" x14ac:dyDescent="0.45">
      <c r="A31" s="16" t="str">
        <f t="shared" si="1"/>
        <v>000D04D4</v>
      </c>
      <c r="B31" s="17" t="s">
        <v>893</v>
      </c>
      <c r="C31" s="18" t="s">
        <v>912</v>
      </c>
      <c r="D31" s="16"/>
    </row>
    <row r="32" spans="1:4" x14ac:dyDescent="0.45">
      <c r="A32" s="16" t="str">
        <f t="shared" si="1"/>
        <v>000D04D8</v>
      </c>
      <c r="B32" s="17" t="s">
        <v>894</v>
      </c>
      <c r="C32" s="18" t="s">
        <v>904</v>
      </c>
      <c r="D32" s="16"/>
    </row>
    <row r="33" spans="1:9" x14ac:dyDescent="0.45">
      <c r="A33" t="str">
        <f t="shared" si="1"/>
        <v>000D04DC</v>
      </c>
      <c r="B33" s="3" t="s">
        <v>853</v>
      </c>
      <c r="C33" s="4" t="s">
        <v>847</v>
      </c>
    </row>
    <row r="34" spans="1:9" x14ac:dyDescent="0.45">
      <c r="A34" t="str">
        <f t="shared" si="1"/>
        <v>000D04E0</v>
      </c>
      <c r="B34" s="3" t="s">
        <v>895</v>
      </c>
      <c r="C34" s="4" t="s">
        <v>913</v>
      </c>
    </row>
    <row r="35" spans="1:9" x14ac:dyDescent="0.45">
      <c r="A35" t="str">
        <f t="shared" si="1"/>
        <v>000D04E4</v>
      </c>
      <c r="B35" s="3" t="s">
        <v>896</v>
      </c>
      <c r="C35" s="4" t="s">
        <v>905</v>
      </c>
    </row>
    <row r="36" spans="1:9" x14ac:dyDescent="0.45">
      <c r="A36" t="str">
        <f t="shared" si="1"/>
        <v>000D04E8</v>
      </c>
      <c r="B36" s="3" t="s">
        <v>897</v>
      </c>
      <c r="C36" s="4" t="s">
        <v>873</v>
      </c>
    </row>
    <row r="37" spans="1:9" x14ac:dyDescent="0.45">
      <c r="A37" t="str">
        <f t="shared" si="1"/>
        <v>000D04EC</v>
      </c>
      <c r="B37" s="3" t="s">
        <v>859</v>
      </c>
      <c r="C37" s="4" t="s">
        <v>858</v>
      </c>
    </row>
    <row r="38" spans="1:9" x14ac:dyDescent="0.45">
      <c r="A38" t="str">
        <f t="shared" si="1"/>
        <v>000D04F0</v>
      </c>
      <c r="B38" s="3" t="s">
        <v>898</v>
      </c>
      <c r="C38" s="4" t="s">
        <v>874</v>
      </c>
    </row>
    <row r="39" spans="1:9" x14ac:dyDescent="0.45">
      <c r="A39" t="str">
        <f t="shared" si="1"/>
        <v>000D04F4</v>
      </c>
      <c r="B39" s="3" t="s">
        <v>899</v>
      </c>
      <c r="C39" t="s">
        <v>911</v>
      </c>
    </row>
    <row r="40" spans="1:9" x14ac:dyDescent="0.45">
      <c r="A40" t="str">
        <f t="shared" si="1"/>
        <v>000D04F8</v>
      </c>
      <c r="B40" s="3" t="s">
        <v>900</v>
      </c>
      <c r="C40" t="s">
        <v>875</v>
      </c>
    </row>
    <row r="41" spans="1:9" x14ac:dyDescent="0.45">
      <c r="A41" t="str">
        <f t="shared" si="1"/>
        <v>000D04FC</v>
      </c>
      <c r="B41" s="3">
        <v>88040000</v>
      </c>
      <c r="C41" t="s">
        <v>876</v>
      </c>
      <c r="I41" s="5"/>
    </row>
    <row r="42" spans="1:9" x14ac:dyDescent="0.45">
      <c r="A42" t="str">
        <f t="shared" si="1"/>
        <v>000D0500</v>
      </c>
      <c r="B42" s="4" t="s">
        <v>901</v>
      </c>
      <c r="C42" t="s">
        <v>877</v>
      </c>
      <c r="I42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2025-06-18T20:18:46Z</dcterms:modified>
</cp:coreProperties>
</file>